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bak\Desktop\Inwestycje\Gminy\Kalety\"/>
    </mc:Choice>
  </mc:AlternateContent>
  <bookViews>
    <workbookView xWindow="0" yWindow="0" windowWidth="28800" windowHeight="117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" i="1" l="1"/>
  <c r="O15" i="1"/>
  <c r="G5" i="1"/>
  <c r="S2" i="1"/>
  <c r="S1" i="1"/>
</calcChain>
</file>

<file path=xl/comments1.xml><?xml version="1.0" encoding="utf-8"?>
<comments xmlns="http://schemas.openxmlformats.org/spreadsheetml/2006/main">
  <authors>
    <author>Tomera Marcin (TDS)</author>
  </authors>
  <commentList>
    <comment ref="F16" authorId="0" shapeId="0">
      <text>
        <r>
          <rPr>
            <b/>
            <sz val="9"/>
            <color indexed="81"/>
            <rFont val="Tahoma"/>
            <charset val="1"/>
          </rPr>
          <t>Tomera Marcin (TDS):</t>
        </r>
        <r>
          <rPr>
            <sz val="9"/>
            <color indexed="81"/>
            <rFont val="Tahoma"/>
            <charset val="1"/>
          </rPr>
          <t xml:space="preserve">
numeracja naniesiona przez projektanta</t>
        </r>
      </text>
    </comment>
  </commentList>
</comments>
</file>

<file path=xl/sharedStrings.xml><?xml version="1.0" encoding="utf-8"?>
<sst xmlns="http://schemas.openxmlformats.org/spreadsheetml/2006/main" count="126" uniqueCount="94">
  <si>
    <t>T-TAURON</t>
  </si>
  <si>
    <t>G-Gmina</t>
  </si>
  <si>
    <t>Każda oprawa jako oddzielna pozycja! Jeśli na słupie kilka opraw, to jest ten sam nr słupa.</t>
  </si>
  <si>
    <t>P-podwiesz.</t>
  </si>
  <si>
    <t>WN-wydz. nap.</t>
  </si>
  <si>
    <t>WK-wydz. kabl.</t>
  </si>
  <si>
    <t>GMINA</t>
  </si>
  <si>
    <t>MIEJSCOWOŚĆ</t>
  </si>
  <si>
    <t>STACJA</t>
  </si>
  <si>
    <t>RODZAJ OPRAWY</t>
  </si>
  <si>
    <t>ZAMOCOWANIE</t>
  </si>
  <si>
    <t>TYP OPRAWY</t>
  </si>
  <si>
    <t>MOC OPRAWY</t>
  </si>
  <si>
    <t>SŁUP</t>
  </si>
  <si>
    <t>RODZAJ OŚWIETL.</t>
  </si>
  <si>
    <t xml:space="preserve">UWAGI </t>
  </si>
  <si>
    <t>przykład</t>
  </si>
  <si>
    <t>Średnia szerokość jezdni
[m]</t>
  </si>
  <si>
    <t>Liczba pasów ruchu</t>
  </si>
  <si>
    <t>Rodzaj nawierzchni</t>
  </si>
  <si>
    <t>Układ oświetlenia</t>
  </si>
  <si>
    <t>Średnia wysokość zawieszenia oprawy
[m]</t>
  </si>
  <si>
    <t>Średni rozstaw słupów z oprawami
[m]</t>
  </si>
  <si>
    <t>Średni rozstaw (minimalny) słupów w przypadku dogęszczeń 
[m]</t>
  </si>
  <si>
    <t>Średnia odległość słupów od krawędzi jezdni                                                                              [m]</t>
  </si>
  <si>
    <t>Długość projektowanego wysięgnika</t>
  </si>
  <si>
    <t>Kategoria drogi / kategoria ośw.</t>
  </si>
  <si>
    <t>asfalt</t>
  </si>
  <si>
    <t>A</t>
  </si>
  <si>
    <t>ME5</t>
  </si>
  <si>
    <t>Typ oprawy</t>
  </si>
  <si>
    <t>Moc oprawy</t>
  </si>
  <si>
    <t>Strumień oprawy</t>
  </si>
  <si>
    <t>Lm [cd/m2]</t>
  </si>
  <si>
    <t>U0</t>
  </si>
  <si>
    <t>UI</t>
  </si>
  <si>
    <t>TI</t>
  </si>
  <si>
    <t>SR</t>
  </si>
  <si>
    <t>Em</t>
  </si>
  <si>
    <t>Emin</t>
  </si>
  <si>
    <t>Producent 1</t>
  </si>
  <si>
    <t>Producent 2</t>
  </si>
  <si>
    <t>Producent 3</t>
  </si>
  <si>
    <t>prod1</t>
  </si>
  <si>
    <t>prod2</t>
  </si>
  <si>
    <t>prod3</t>
  </si>
  <si>
    <t>stan istniejący</t>
  </si>
  <si>
    <t>S</t>
  </si>
  <si>
    <t>W</t>
  </si>
  <si>
    <t>drogowa</t>
  </si>
  <si>
    <t>zwieszana</t>
  </si>
  <si>
    <t>montaż pionowy</t>
  </si>
  <si>
    <t>ozdobna</t>
  </si>
  <si>
    <t>itp..</t>
  </si>
  <si>
    <t>OUSb</t>
  </si>
  <si>
    <t>Optymalny STRUMIEŃ OPRAWY PROJEKTOWANEJ</t>
  </si>
  <si>
    <t>Optymalna MOC OPRAWY PROJEKTOWANEJ</t>
  </si>
  <si>
    <t>ŻN</t>
  </si>
  <si>
    <t>P</t>
  </si>
  <si>
    <t>T</t>
  </si>
  <si>
    <t>Odcinek uśredniony przyjety do obliczeń</t>
  </si>
  <si>
    <t>S1</t>
  </si>
  <si>
    <t xml:space="preserve">projektowane wartości optymalne </t>
  </si>
  <si>
    <t>X</t>
  </si>
  <si>
    <t>Y</t>
  </si>
  <si>
    <t>numer szafki oświetleniowej</t>
  </si>
  <si>
    <t xml:space="preserve">nr pola odpływowego w SO </t>
  </si>
  <si>
    <t>nr słupa następnego w ciągu</t>
  </si>
  <si>
    <t>nr słupa poprzedzającego w ciągu</t>
  </si>
  <si>
    <t>Wspołrzędne w układzie WSG84</t>
  </si>
  <si>
    <t>numer etapu</t>
  </si>
  <si>
    <t xml:space="preserve">demontaż </t>
  </si>
  <si>
    <t>bez zmian</t>
  </si>
  <si>
    <t>przejście dla pieszych</t>
  </si>
  <si>
    <t>współczynnik utrzymania oprawy</t>
  </si>
  <si>
    <t>Własność słupa</t>
  </si>
  <si>
    <t>Własność oprawy</t>
  </si>
  <si>
    <t>W- wysięgnik</t>
  </si>
  <si>
    <t>K- kinkiet</t>
  </si>
  <si>
    <t>B - bezpośrednio na słupie</t>
  </si>
  <si>
    <t>L - linka /przewieszka</t>
  </si>
  <si>
    <t>montaż bezpośrednio na elewacji</t>
  </si>
  <si>
    <t>etap II -dogęszczenie</t>
  </si>
  <si>
    <t>etap I - wymiana</t>
  </si>
  <si>
    <t>NR SŁUPA</t>
  </si>
  <si>
    <t>S-sodowa</t>
  </si>
  <si>
    <t>Led-ledowa</t>
  </si>
  <si>
    <t>H-halogen</t>
  </si>
  <si>
    <t>L.p.</t>
  </si>
  <si>
    <t>etap I</t>
  </si>
  <si>
    <t xml:space="preserve">Nawis/ kąt nachylenia
</t>
  </si>
  <si>
    <t>Numer sytuacji drogowej (zgody z oliczeniami fotometrycznymi)</t>
  </si>
  <si>
    <t>NR GID</t>
  </si>
  <si>
    <t>Kalety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</si>
</sst>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8"/>
      <color rgb="FF7030A0"/>
      <name val="Arial"/>
      <family val="2"/>
      <charset val="238"/>
    </font>
    <font>
      <sz val="9"/>
      <color rgb="FF7030A0"/>
      <name val="Arial"/>
      <family val="2"/>
      <charset val="238"/>
    </font>
    <font>
      <b/>
      <sz val="9"/>
      <color rgb="FF7030A0"/>
      <name val="Arial"/>
      <family val="2"/>
      <charset val="238"/>
    </font>
    <font>
      <sz val="11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46"/>
      </patternFill>
    </fill>
    <fill>
      <patternFill patternType="solid">
        <fgColor indexed="42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</cellStyleXfs>
  <cellXfs count="101">
    <xf numFmtId="0" fontId="0" fillId="0" borderId="0" xfId="0"/>
    <xf numFmtId="3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4" fontId="3" fillId="0" borderId="0" xfId="0" applyNumberFormat="1" applyFont="1"/>
    <xf numFmtId="0" fontId="10" fillId="0" borderId="0" xfId="0" applyFont="1"/>
    <xf numFmtId="0" fontId="11" fillId="3" borderId="1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2" fillId="7" borderId="3" xfId="3" applyFont="1" applyFill="1" applyBorder="1" applyAlignment="1" applyProtection="1">
      <alignment horizontal="center" vertical="center" wrapText="1"/>
      <protection locked="0"/>
    </xf>
    <xf numFmtId="0" fontId="2" fillId="7" borderId="4" xfId="3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0" fontId="8" fillId="0" borderId="0" xfId="0" applyFont="1" applyAlignment="1">
      <alignment wrapText="1"/>
    </xf>
    <xf numFmtId="14" fontId="3" fillId="0" borderId="0" xfId="0" applyNumberFormat="1" applyFont="1" applyFill="1"/>
    <xf numFmtId="0" fontId="3" fillId="0" borderId="0" xfId="0" applyFont="1" applyFill="1"/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14" fontId="16" fillId="0" borderId="0" xfId="0" applyNumberFormat="1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4" fillId="6" borderId="0" xfId="1" applyFont="1" applyFill="1"/>
    <xf numFmtId="0" fontId="14" fillId="6" borderId="0" xfId="0" applyFont="1" applyFill="1"/>
    <xf numFmtId="0" fontId="14" fillId="6" borderId="0" xfId="0" applyFont="1" applyFill="1" applyAlignment="1">
      <alignment horizontal="center"/>
    </xf>
    <xf numFmtId="0" fontId="19" fillId="0" borderId="0" xfId="0" applyFont="1" applyFill="1" applyBorder="1" applyAlignment="1">
      <alignment vertical="center"/>
    </xf>
    <xf numFmtId="0" fontId="22" fillId="0" borderId="0" xfId="0" applyFont="1" applyBorder="1" applyAlignment="1">
      <alignment wrapText="1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1" applyFont="1" applyBorder="1" applyAlignment="1">
      <alignment horizontal="left"/>
    </xf>
    <xf numFmtId="0" fontId="21" fillId="0" borderId="0" xfId="0" applyFont="1" applyFill="1" applyBorder="1" applyAlignment="1">
      <alignment horizontal="center" wrapText="1"/>
    </xf>
    <xf numFmtId="14" fontId="16" fillId="0" borderId="0" xfId="0" applyNumberFormat="1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22" fillId="0" borderId="0" xfId="0" applyFont="1" applyBorder="1" applyAlignment="1">
      <alignment horizontal="left"/>
    </xf>
    <xf numFmtId="0" fontId="21" fillId="0" borderId="0" xfId="0" applyFont="1" applyFill="1" applyBorder="1" applyAlignment="1">
      <alignment wrapText="1"/>
    </xf>
    <xf numFmtId="0" fontId="18" fillId="0" borderId="0" xfId="0" applyFont="1" applyFill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10" borderId="2" xfId="0" applyFont="1" applyFill="1" applyBorder="1" applyAlignment="1">
      <alignment horizontal="center" vertical="center" wrapText="1"/>
    </xf>
    <xf numFmtId="2" fontId="14" fillId="1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23" fillId="0" borderId="0" xfId="0" applyFont="1" applyBorder="1" applyAlignment="1">
      <alignment wrapText="1"/>
    </xf>
    <xf numFmtId="0" fontId="24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left"/>
    </xf>
    <xf numFmtId="0" fontId="24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4" fillId="0" borderId="0" xfId="0" applyFont="1" applyFill="1" applyBorder="1" applyAlignment="1"/>
    <xf numFmtId="0" fontId="16" fillId="0" borderId="0" xfId="0" applyFont="1" applyFill="1" applyAlignment="1"/>
    <xf numFmtId="0" fontId="25" fillId="7" borderId="4" xfId="0" applyFont="1" applyFill="1" applyBorder="1"/>
    <xf numFmtId="0" fontId="25" fillId="7" borderId="2" xfId="0" applyFont="1" applyFill="1" applyBorder="1" applyAlignment="1">
      <alignment horizontal="center"/>
    </xf>
    <xf numFmtId="0" fontId="25" fillId="7" borderId="2" xfId="0" applyFont="1" applyFill="1" applyBorder="1"/>
    <xf numFmtId="0" fontId="12" fillId="7" borderId="3" xfId="3" applyFont="1" applyFill="1" applyBorder="1" applyAlignment="1" applyProtection="1">
      <alignment horizontal="center" vertical="center" wrapText="1"/>
      <protection locked="0"/>
    </xf>
    <xf numFmtId="2" fontId="12" fillId="7" borderId="3" xfId="3" applyNumberFormat="1" applyFont="1" applyFill="1" applyBorder="1" applyAlignment="1" applyProtection="1">
      <alignment horizontal="center" vertical="center" wrapText="1"/>
      <protection locked="0"/>
    </xf>
    <xf numFmtId="0" fontId="12" fillId="7" borderId="3" xfId="4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0" fontId="4" fillId="0" borderId="0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2" fillId="0" borderId="2" xfId="4" applyFont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 wrapText="1"/>
    </xf>
    <xf numFmtId="2" fontId="12" fillId="0" borderId="2" xfId="4" applyNumberFormat="1" applyFont="1" applyBorder="1" applyAlignment="1">
      <alignment horizontal="center" vertical="center" wrapText="1"/>
    </xf>
    <xf numFmtId="0" fontId="12" fillId="5" borderId="2" xfId="4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13" fillId="7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5">
    <cellStyle name="Excel Built-in Normal" xfId="3"/>
    <cellStyle name="Normalny" xfId="0" builtinId="0"/>
    <cellStyle name="Normalny 2" xfId="4"/>
    <cellStyle name="Normalny 3" xfId="2"/>
    <cellStyle name="Normalny_Oprawy RE Nysa I OGLĘDZINY" xfId="1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4"/>
  <sheetViews>
    <sheetView tabSelected="1" topLeftCell="A4" zoomScale="90" zoomScaleNormal="90" workbookViewId="0">
      <selection activeCell="A17" sqref="A17"/>
    </sheetView>
  </sheetViews>
  <sheetFormatPr defaultColWidth="9.109375" defaultRowHeight="13.8" x14ac:dyDescent="0.25"/>
  <cols>
    <col min="1" max="1" width="9.109375" style="7"/>
    <col min="2" max="2" width="14.109375" style="7" customWidth="1"/>
    <col min="3" max="3" width="14.44140625" style="7" bestFit="1" customWidth="1"/>
    <col min="4" max="4" width="7.6640625" style="7" bestFit="1" customWidth="1"/>
    <col min="5" max="6" width="8.44140625" style="7" customWidth="1"/>
    <col min="7" max="7" width="13.33203125" style="7" customWidth="1"/>
    <col min="8" max="10" width="9.109375" style="7"/>
    <col min="11" max="11" width="10.5546875" style="7" customWidth="1"/>
    <col min="12" max="12" width="20.88671875" style="7" customWidth="1"/>
    <col min="13" max="14" width="9.109375" style="7"/>
    <col min="15" max="15" width="11.33203125" style="7" customWidth="1"/>
    <col min="16" max="17" width="9.109375" style="7"/>
    <col min="18" max="18" width="12.5546875" style="7" bestFit="1" customWidth="1"/>
    <col min="19" max="20" width="9.109375" style="7"/>
    <col min="21" max="21" width="26" style="7" customWidth="1"/>
    <col min="22" max="23" width="9.109375" style="7"/>
    <col min="24" max="25" width="17.44140625" style="7" customWidth="1"/>
    <col min="26" max="26" width="10.88671875" style="7" customWidth="1"/>
    <col min="27" max="27" width="10.33203125" style="7" customWidth="1"/>
    <col min="28" max="28" width="9.109375" style="7"/>
    <col min="29" max="29" width="10.88671875" style="7" customWidth="1"/>
    <col min="30" max="30" width="9.88671875" style="7" customWidth="1"/>
    <col min="31" max="31" width="10.44140625" style="7" customWidth="1"/>
    <col min="32" max="32" width="9.109375" style="7"/>
    <col min="33" max="33" width="12" style="7" customWidth="1"/>
    <col min="34" max="34" width="10.109375" style="7" customWidth="1"/>
    <col min="35" max="35" width="12" style="7" customWidth="1"/>
    <col min="36" max="36" width="9.109375" style="7"/>
    <col min="37" max="37" width="10.109375" style="7" customWidth="1"/>
    <col min="38" max="38" width="10.6640625" style="7" customWidth="1"/>
    <col min="39" max="16384" width="9.109375" style="7"/>
  </cols>
  <sheetData>
    <row r="1" spans="1:78" ht="14.4" thickBot="1" x14ac:dyDescent="0.3">
      <c r="A1" s="3"/>
      <c r="B1" s="3"/>
      <c r="C1" s="3"/>
      <c r="D1" s="3"/>
      <c r="E1" s="3"/>
      <c r="F1" s="3"/>
      <c r="G1" s="4"/>
      <c r="H1" s="5"/>
      <c r="I1" s="4"/>
      <c r="J1" s="4"/>
      <c r="K1" s="5"/>
      <c r="L1" s="4"/>
      <c r="M1" s="4"/>
      <c r="N1" s="4"/>
      <c r="O1" s="4"/>
      <c r="P1" s="4"/>
      <c r="Q1" s="4"/>
      <c r="R1" s="4" t="s">
        <v>0</v>
      </c>
      <c r="S1" s="6">
        <f>COUNTIF(S17:S1132,"T")</f>
        <v>1</v>
      </c>
      <c r="T1" s="82"/>
      <c r="U1" s="3"/>
      <c r="V1" s="3"/>
      <c r="W1" s="3"/>
      <c r="X1" s="3"/>
      <c r="Y1" s="3"/>
      <c r="Z1" s="3"/>
    </row>
    <row r="2" spans="1:78" ht="14.4" thickBot="1" x14ac:dyDescent="0.3">
      <c r="A2" s="3"/>
      <c r="B2" s="3"/>
      <c r="C2" s="3"/>
      <c r="D2" s="3"/>
      <c r="E2" s="3"/>
      <c r="F2" s="3"/>
      <c r="G2" s="4"/>
      <c r="H2" s="5"/>
      <c r="I2" s="4"/>
      <c r="J2" s="4"/>
      <c r="K2" s="5"/>
      <c r="L2" s="5"/>
      <c r="M2" s="4"/>
      <c r="N2" s="4"/>
      <c r="O2" s="4"/>
      <c r="P2" s="4"/>
      <c r="Q2" s="4"/>
      <c r="R2" s="4" t="s">
        <v>1</v>
      </c>
      <c r="S2" s="6">
        <f>COUNTIF(S17:S1132,"G")</f>
        <v>0</v>
      </c>
      <c r="T2" s="82"/>
      <c r="U2" s="3"/>
      <c r="V2" s="3"/>
      <c r="W2" s="3"/>
      <c r="X2" s="3"/>
      <c r="Y2" s="3"/>
      <c r="Z2" s="3"/>
    </row>
    <row r="3" spans="1:78" x14ac:dyDescent="0.25">
      <c r="A3" s="3"/>
      <c r="B3" s="3"/>
      <c r="C3" s="3"/>
      <c r="D3" s="3"/>
      <c r="E3" s="3"/>
      <c r="F3" s="3"/>
      <c r="G3" s="8"/>
      <c r="H3" s="5"/>
      <c r="I3" s="8"/>
      <c r="J3" s="8"/>
      <c r="K3" s="5"/>
      <c r="L3" s="9"/>
      <c r="M3" s="4"/>
      <c r="N3" s="4"/>
      <c r="O3" s="4"/>
      <c r="P3" s="4"/>
      <c r="Q3" s="4"/>
      <c r="R3" s="4"/>
      <c r="S3" s="4"/>
      <c r="T3" s="4"/>
      <c r="U3" s="1"/>
      <c r="V3" s="1"/>
      <c r="W3" s="1"/>
      <c r="X3" s="1"/>
      <c r="Y3" s="1"/>
      <c r="Z3" s="3"/>
    </row>
    <row r="4" spans="1:78" ht="15.75" customHeight="1" thickBot="1" x14ac:dyDescent="0.3">
      <c r="A4" s="40" t="s">
        <v>2</v>
      </c>
      <c r="B4" s="39"/>
      <c r="C4" s="40"/>
      <c r="D4" s="40"/>
      <c r="E4" s="40"/>
      <c r="F4" s="40"/>
      <c r="G4" s="41"/>
      <c r="H4" s="41"/>
      <c r="I4" s="41"/>
      <c r="J4" s="10"/>
      <c r="K4" s="5"/>
      <c r="L4" s="9"/>
      <c r="M4" s="4"/>
      <c r="N4" s="4"/>
      <c r="O4" s="4"/>
      <c r="P4" s="4"/>
      <c r="Q4" s="4"/>
      <c r="R4" s="9"/>
      <c r="S4" s="11"/>
      <c r="T4" s="11"/>
      <c r="U4" s="1"/>
      <c r="V4" s="1"/>
      <c r="W4" s="1"/>
      <c r="X4" s="1"/>
      <c r="Y4" s="1"/>
      <c r="Z4" s="3"/>
    </row>
    <row r="5" spans="1:78" ht="15" customHeight="1" thickBot="1" x14ac:dyDescent="0.3">
      <c r="A5" s="12"/>
      <c r="B5" s="3"/>
      <c r="C5" s="13"/>
      <c r="D5" s="3"/>
      <c r="E5" s="3"/>
      <c r="F5" s="3"/>
      <c r="G5" s="14">
        <f>SUBTOTAL(3,K17:K1132)</f>
        <v>1</v>
      </c>
      <c r="H5" s="33"/>
      <c r="I5" s="33"/>
      <c r="J5" s="33"/>
      <c r="K5" s="5"/>
      <c r="L5" s="9"/>
      <c r="M5" s="4"/>
      <c r="N5" s="4"/>
      <c r="O5" s="4"/>
      <c r="P5" s="4"/>
      <c r="Q5" s="4"/>
      <c r="R5" s="9"/>
      <c r="S5" s="4"/>
      <c r="T5" s="4"/>
      <c r="U5" s="1"/>
      <c r="V5" s="34"/>
      <c r="W5" s="34"/>
      <c r="X5" s="2"/>
      <c r="Y5" s="2"/>
      <c r="Z5" s="3"/>
    </row>
    <row r="6" spans="1:78" ht="15" customHeight="1" x14ac:dyDescent="0.25">
      <c r="A6" s="30"/>
      <c r="B6" s="31"/>
      <c r="C6" s="32"/>
      <c r="D6" s="31"/>
      <c r="E6" s="31"/>
      <c r="F6" s="31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84"/>
      <c r="Z6" s="3"/>
    </row>
    <row r="7" spans="1:78" s="38" customFormat="1" ht="10.5" customHeight="1" x14ac:dyDescent="0.25">
      <c r="A7" s="35"/>
      <c r="B7" s="36"/>
      <c r="C7" s="37"/>
      <c r="D7" s="36"/>
      <c r="E7" s="64"/>
      <c r="F7" s="64"/>
      <c r="G7" s="72"/>
      <c r="H7" s="66"/>
      <c r="I7" s="66"/>
      <c r="J7" s="66"/>
      <c r="K7" s="67" t="s">
        <v>85</v>
      </c>
      <c r="L7" s="72" t="s">
        <v>77</v>
      </c>
      <c r="M7" s="68"/>
      <c r="N7" s="68"/>
      <c r="O7" s="68"/>
      <c r="P7" s="68"/>
      <c r="Q7" s="68"/>
      <c r="R7" s="69" t="s">
        <v>3</v>
      </c>
      <c r="S7" s="68"/>
      <c r="T7" s="68"/>
      <c r="U7" s="72" t="s">
        <v>49</v>
      </c>
      <c r="V7" s="73"/>
      <c r="W7" s="73"/>
      <c r="X7" s="72" t="s">
        <v>83</v>
      </c>
      <c r="Y7" s="72"/>
      <c r="Z7" s="74"/>
    </row>
    <row r="8" spans="1:78" s="38" customFormat="1" ht="12" x14ac:dyDescent="0.25">
      <c r="A8" s="35"/>
      <c r="B8" s="36"/>
      <c r="C8" s="37"/>
      <c r="D8" s="36"/>
      <c r="E8" s="64"/>
      <c r="F8" s="64"/>
      <c r="G8" s="72"/>
      <c r="H8" s="66"/>
      <c r="I8" s="66"/>
      <c r="J8" s="66"/>
      <c r="K8" s="67" t="s">
        <v>86</v>
      </c>
      <c r="L8" s="72" t="s">
        <v>78</v>
      </c>
      <c r="M8" s="68"/>
      <c r="N8" s="68"/>
      <c r="O8" s="68"/>
      <c r="P8" s="68"/>
      <c r="Q8" s="68"/>
      <c r="R8" s="69" t="s">
        <v>4</v>
      </c>
      <c r="S8" s="68"/>
      <c r="T8" s="68"/>
      <c r="U8" s="72" t="s">
        <v>50</v>
      </c>
      <c r="V8" s="73"/>
      <c r="W8" s="73"/>
      <c r="X8" s="72" t="s">
        <v>82</v>
      </c>
      <c r="Y8" s="72"/>
      <c r="Z8" s="74"/>
    </row>
    <row r="9" spans="1:78" s="38" customFormat="1" ht="12" x14ac:dyDescent="0.25">
      <c r="A9" s="35"/>
      <c r="B9" s="36"/>
      <c r="C9" s="37"/>
      <c r="D9" s="36"/>
      <c r="E9" s="64"/>
      <c r="F9" s="64"/>
      <c r="G9" s="72"/>
      <c r="H9" s="66"/>
      <c r="I9" s="66"/>
      <c r="J9" s="66"/>
      <c r="K9" s="67" t="s">
        <v>87</v>
      </c>
      <c r="L9" s="72" t="s">
        <v>79</v>
      </c>
      <c r="M9" s="68"/>
      <c r="N9" s="68"/>
      <c r="O9" s="68"/>
      <c r="P9" s="68"/>
      <c r="Q9" s="68"/>
      <c r="R9" s="69" t="s">
        <v>5</v>
      </c>
      <c r="S9" s="68"/>
      <c r="T9" s="68"/>
      <c r="U9" s="72" t="s">
        <v>51</v>
      </c>
      <c r="V9" s="73"/>
      <c r="W9" s="73"/>
      <c r="X9" s="72" t="s">
        <v>71</v>
      </c>
      <c r="Y9" s="72"/>
      <c r="Z9" s="74"/>
    </row>
    <row r="10" spans="1:78" s="38" customFormat="1" ht="12" x14ac:dyDescent="0.25">
      <c r="A10" s="35"/>
      <c r="B10" s="36"/>
      <c r="C10" s="37"/>
      <c r="D10" s="36"/>
      <c r="E10" s="64"/>
      <c r="F10" s="64"/>
      <c r="G10" s="72"/>
      <c r="H10" s="66"/>
      <c r="I10" s="66"/>
      <c r="J10" s="66"/>
      <c r="K10" s="67"/>
      <c r="L10" s="72" t="s">
        <v>80</v>
      </c>
      <c r="M10" s="68"/>
      <c r="N10" s="68"/>
      <c r="O10" s="68"/>
      <c r="P10" s="68"/>
      <c r="Q10" s="68"/>
      <c r="R10" s="69"/>
      <c r="S10" s="68"/>
      <c r="T10" s="68"/>
      <c r="U10" s="72" t="s">
        <v>52</v>
      </c>
      <c r="V10" s="73"/>
      <c r="W10" s="73"/>
      <c r="X10" s="72" t="s">
        <v>72</v>
      </c>
      <c r="Y10" s="72"/>
      <c r="Z10" s="74"/>
    </row>
    <row r="11" spans="1:78" s="38" customFormat="1" ht="12" x14ac:dyDescent="0.25">
      <c r="A11" s="35"/>
      <c r="B11" s="36"/>
      <c r="C11" s="37"/>
      <c r="D11" s="36"/>
      <c r="E11" s="64"/>
      <c r="F11" s="64"/>
      <c r="G11" s="72"/>
      <c r="H11" s="66"/>
      <c r="I11" s="66"/>
      <c r="J11" s="66"/>
      <c r="K11" s="67"/>
      <c r="L11" s="72"/>
      <c r="M11" s="68"/>
      <c r="N11" s="68"/>
      <c r="O11" s="68"/>
      <c r="P11" s="68"/>
      <c r="Q11" s="68"/>
      <c r="R11" s="69"/>
      <c r="S11" s="68"/>
      <c r="T11" s="68"/>
      <c r="U11" s="72" t="s">
        <v>73</v>
      </c>
      <c r="V11" s="73"/>
      <c r="W11" s="73"/>
      <c r="X11" s="72"/>
      <c r="Y11" s="72"/>
      <c r="Z11" s="74"/>
    </row>
    <row r="12" spans="1:78" s="38" customFormat="1" ht="12" x14ac:dyDescent="0.25">
      <c r="A12" s="35"/>
      <c r="B12" s="36"/>
      <c r="C12" s="37"/>
      <c r="D12" s="36"/>
      <c r="E12" s="64"/>
      <c r="F12" s="64"/>
      <c r="G12" s="72"/>
      <c r="H12" s="66"/>
      <c r="I12" s="66"/>
      <c r="J12" s="66"/>
      <c r="K12" s="67"/>
      <c r="L12" s="72"/>
      <c r="M12" s="68"/>
      <c r="N12" s="68"/>
      <c r="O12" s="68"/>
      <c r="P12" s="68"/>
      <c r="Q12" s="68"/>
      <c r="R12" s="69"/>
      <c r="S12" s="68"/>
      <c r="T12" s="68"/>
      <c r="U12" s="72" t="s">
        <v>81</v>
      </c>
      <c r="V12" s="73"/>
      <c r="W12" s="73"/>
      <c r="X12" s="72"/>
      <c r="Y12" s="72"/>
      <c r="Z12" s="74"/>
    </row>
    <row r="13" spans="1:78" s="38" customFormat="1" ht="12" x14ac:dyDescent="0.25">
      <c r="A13" s="35"/>
      <c r="B13" s="36"/>
      <c r="C13" s="37"/>
      <c r="D13" s="36"/>
      <c r="E13" s="64"/>
      <c r="F13" s="64"/>
      <c r="G13" s="65"/>
      <c r="H13" s="66"/>
      <c r="I13" s="66"/>
      <c r="J13" s="66"/>
      <c r="K13" s="67"/>
      <c r="L13" s="65"/>
      <c r="M13" s="68"/>
      <c r="N13" s="68"/>
      <c r="O13" s="68"/>
      <c r="P13" s="68"/>
      <c r="Q13" s="68"/>
      <c r="R13" s="69"/>
      <c r="S13" s="68"/>
      <c r="T13" s="68"/>
      <c r="U13" s="72" t="s">
        <v>53</v>
      </c>
      <c r="V13" s="70"/>
      <c r="W13" s="70"/>
      <c r="X13" s="71"/>
      <c r="Y13" s="71"/>
      <c r="Z13" s="36"/>
    </row>
    <row r="14" spans="1:78" s="53" customFormat="1" ht="10.8" thickBot="1" x14ac:dyDescent="0.25">
      <c r="A14" s="48"/>
      <c r="B14" s="49"/>
      <c r="C14" s="50"/>
      <c r="D14" s="49"/>
      <c r="E14" s="42"/>
      <c r="F14" s="42"/>
      <c r="G14" s="43"/>
      <c r="H14" s="44"/>
      <c r="I14" s="44"/>
      <c r="J14" s="44"/>
      <c r="K14" s="51"/>
      <c r="L14" s="43"/>
      <c r="M14" s="45"/>
      <c r="N14" s="45"/>
      <c r="O14" s="45"/>
      <c r="P14" s="45"/>
      <c r="Q14" s="45"/>
      <c r="R14" s="46"/>
      <c r="S14" s="45"/>
      <c r="T14" s="45"/>
      <c r="U14" s="43"/>
      <c r="V14" s="52"/>
      <c r="W14" s="52"/>
      <c r="X14" s="47"/>
      <c r="Y14" s="47"/>
      <c r="Z14" s="49"/>
    </row>
    <row r="15" spans="1:78" s="61" customFormat="1" ht="31.5" customHeight="1" thickBot="1" x14ac:dyDescent="0.35">
      <c r="A15" s="57"/>
      <c r="B15" s="58"/>
      <c r="C15" s="58"/>
      <c r="D15" s="58"/>
      <c r="E15" s="57"/>
      <c r="F15" s="57"/>
      <c r="G15" s="57"/>
      <c r="H15" s="57"/>
      <c r="I15" s="57"/>
      <c r="J15" s="59"/>
      <c r="K15" s="97" t="s">
        <v>46</v>
      </c>
      <c r="L15" s="97"/>
      <c r="M15" s="97"/>
      <c r="N15" s="98"/>
      <c r="O15" s="55">
        <f>SUBTOTAL(3,O17:O1132)</f>
        <v>1</v>
      </c>
      <c r="P15" s="54"/>
      <c r="Q15" s="54"/>
      <c r="R15" s="60"/>
      <c r="S15" s="55">
        <f>SUBTOTAL(3,S17:S1132)</f>
        <v>1</v>
      </c>
      <c r="T15" s="56"/>
      <c r="U15" s="56"/>
      <c r="V15" s="96" t="s">
        <v>69</v>
      </c>
      <c r="W15" s="96"/>
      <c r="X15" s="93" t="s">
        <v>70</v>
      </c>
      <c r="Y15" s="99" t="s">
        <v>91</v>
      </c>
      <c r="Z15" s="92" t="s">
        <v>60</v>
      </c>
      <c r="AA15" s="88" t="s">
        <v>17</v>
      </c>
      <c r="AB15" s="88" t="s">
        <v>18</v>
      </c>
      <c r="AC15" s="88" t="s">
        <v>19</v>
      </c>
      <c r="AD15" s="88" t="s">
        <v>20</v>
      </c>
      <c r="AE15" s="88" t="s">
        <v>21</v>
      </c>
      <c r="AF15" s="88" t="s">
        <v>22</v>
      </c>
      <c r="AG15" s="89" t="s">
        <v>23</v>
      </c>
      <c r="AH15" s="88" t="s">
        <v>24</v>
      </c>
      <c r="AI15" s="90" t="s">
        <v>25</v>
      </c>
      <c r="AJ15" s="88" t="s">
        <v>90</v>
      </c>
      <c r="AK15" s="91" t="s">
        <v>26</v>
      </c>
      <c r="AL15" s="91" t="s">
        <v>74</v>
      </c>
      <c r="AM15" s="95" t="s">
        <v>62</v>
      </c>
      <c r="AN15" s="95"/>
      <c r="AO15" s="95"/>
      <c r="AP15" s="95"/>
      <c r="AQ15" s="95"/>
      <c r="AR15" s="95"/>
      <c r="AS15" s="95"/>
      <c r="AT15" s="95"/>
      <c r="AU15" s="95"/>
      <c r="AV15" s="95"/>
      <c r="AW15" s="85" t="s">
        <v>40</v>
      </c>
      <c r="AX15" s="85"/>
      <c r="AY15" s="85"/>
      <c r="AZ15" s="85"/>
      <c r="BA15" s="85"/>
      <c r="BB15" s="85"/>
      <c r="BC15" s="85"/>
      <c r="BD15" s="85"/>
      <c r="BE15" s="85"/>
      <c r="BF15" s="85"/>
      <c r="BG15" s="86" t="s">
        <v>41</v>
      </c>
      <c r="BH15" s="86"/>
      <c r="BI15" s="86"/>
      <c r="BJ15" s="86"/>
      <c r="BK15" s="86"/>
      <c r="BL15" s="86"/>
      <c r="BM15" s="86"/>
      <c r="BN15" s="86"/>
      <c r="BO15" s="86"/>
      <c r="BP15" s="86"/>
      <c r="BQ15" s="87" t="s">
        <v>42</v>
      </c>
      <c r="BR15" s="87"/>
      <c r="BS15" s="87"/>
      <c r="BT15" s="87"/>
      <c r="BU15" s="87"/>
      <c r="BV15" s="87"/>
      <c r="BW15" s="87"/>
      <c r="BX15" s="87"/>
      <c r="BY15" s="87"/>
      <c r="BZ15" s="87"/>
    </row>
    <row r="16" spans="1:78" s="61" customFormat="1" ht="63" customHeight="1" thickBot="1" x14ac:dyDescent="0.35">
      <c r="A16" s="15" t="s">
        <v>88</v>
      </c>
      <c r="B16" s="16" t="s">
        <v>6</v>
      </c>
      <c r="C16" s="16" t="s">
        <v>7</v>
      </c>
      <c r="D16" s="16" t="s">
        <v>8</v>
      </c>
      <c r="E16" s="15" t="s">
        <v>65</v>
      </c>
      <c r="F16" s="83" t="s">
        <v>92</v>
      </c>
      <c r="G16" s="15" t="s">
        <v>84</v>
      </c>
      <c r="H16" s="15" t="s">
        <v>66</v>
      </c>
      <c r="I16" s="15" t="s">
        <v>68</v>
      </c>
      <c r="J16" s="15" t="s">
        <v>67</v>
      </c>
      <c r="K16" s="62" t="s">
        <v>9</v>
      </c>
      <c r="L16" s="62" t="s">
        <v>10</v>
      </c>
      <c r="M16" s="62" t="s">
        <v>11</v>
      </c>
      <c r="N16" s="63" t="s">
        <v>12</v>
      </c>
      <c r="O16" s="18" t="s">
        <v>55</v>
      </c>
      <c r="P16" s="17" t="s">
        <v>56</v>
      </c>
      <c r="Q16" s="17" t="s">
        <v>13</v>
      </c>
      <c r="R16" s="17" t="s">
        <v>14</v>
      </c>
      <c r="S16" s="17" t="s">
        <v>76</v>
      </c>
      <c r="T16" s="17" t="s">
        <v>75</v>
      </c>
      <c r="U16" s="19" t="s">
        <v>15</v>
      </c>
      <c r="V16" s="20" t="s">
        <v>63</v>
      </c>
      <c r="W16" s="21" t="s">
        <v>64</v>
      </c>
      <c r="X16" s="93"/>
      <c r="Y16" s="100"/>
      <c r="Z16" s="92"/>
      <c r="AA16" s="88"/>
      <c r="AB16" s="88"/>
      <c r="AC16" s="88"/>
      <c r="AD16" s="88"/>
      <c r="AE16" s="88"/>
      <c r="AF16" s="88"/>
      <c r="AG16" s="89"/>
      <c r="AH16" s="88"/>
      <c r="AI16" s="90"/>
      <c r="AJ16" s="88"/>
      <c r="AK16" s="91"/>
      <c r="AL16" s="91"/>
      <c r="AM16" s="22" t="s">
        <v>30</v>
      </c>
      <c r="AN16" s="22" t="s">
        <v>31</v>
      </c>
      <c r="AO16" s="22" t="s">
        <v>32</v>
      </c>
      <c r="AP16" s="22" t="s">
        <v>33</v>
      </c>
      <c r="AQ16" s="22" t="s">
        <v>34</v>
      </c>
      <c r="AR16" s="22" t="s">
        <v>35</v>
      </c>
      <c r="AS16" s="22" t="s">
        <v>36</v>
      </c>
      <c r="AT16" s="22" t="s">
        <v>37</v>
      </c>
      <c r="AU16" s="22" t="s">
        <v>38</v>
      </c>
      <c r="AV16" s="22" t="s">
        <v>39</v>
      </c>
      <c r="AW16" s="23" t="s">
        <v>30</v>
      </c>
      <c r="AX16" s="23" t="s">
        <v>31</v>
      </c>
      <c r="AY16" s="23" t="s">
        <v>32</v>
      </c>
      <c r="AZ16" s="23" t="s">
        <v>33</v>
      </c>
      <c r="BA16" s="23" t="s">
        <v>34</v>
      </c>
      <c r="BB16" s="23" t="s">
        <v>35</v>
      </c>
      <c r="BC16" s="23" t="s">
        <v>36</v>
      </c>
      <c r="BD16" s="23" t="s">
        <v>37</v>
      </c>
      <c r="BE16" s="23" t="s">
        <v>38</v>
      </c>
      <c r="BF16" s="23" t="s">
        <v>39</v>
      </c>
      <c r="BG16" s="24" t="s">
        <v>30</v>
      </c>
      <c r="BH16" s="24" t="s">
        <v>31</v>
      </c>
      <c r="BI16" s="24" t="s">
        <v>32</v>
      </c>
      <c r="BJ16" s="24" t="s">
        <v>33</v>
      </c>
      <c r="BK16" s="24" t="s">
        <v>34</v>
      </c>
      <c r="BL16" s="24" t="s">
        <v>35</v>
      </c>
      <c r="BM16" s="24" t="s">
        <v>36</v>
      </c>
      <c r="BN16" s="24" t="s">
        <v>37</v>
      </c>
      <c r="BO16" s="24" t="s">
        <v>38</v>
      </c>
      <c r="BP16" s="24" t="s">
        <v>39</v>
      </c>
      <c r="BQ16" s="25" t="s">
        <v>30</v>
      </c>
      <c r="BR16" s="25" t="s">
        <v>31</v>
      </c>
      <c r="BS16" s="25" t="s">
        <v>32</v>
      </c>
      <c r="BT16" s="25" t="s">
        <v>33</v>
      </c>
      <c r="BU16" s="25" t="s">
        <v>34</v>
      </c>
      <c r="BV16" s="25" t="s">
        <v>35</v>
      </c>
      <c r="BW16" s="25" t="s">
        <v>36</v>
      </c>
      <c r="BX16" s="25" t="s">
        <v>37</v>
      </c>
      <c r="BY16" s="25" t="s">
        <v>38</v>
      </c>
      <c r="BZ16" s="25" t="s">
        <v>39</v>
      </c>
    </row>
    <row r="17" spans="1:78" s="81" customFormat="1" x14ac:dyDescent="0.25">
      <c r="A17" s="76" t="s">
        <v>16</v>
      </c>
      <c r="B17" s="76" t="s">
        <v>93</v>
      </c>
      <c r="C17" s="76" t="s">
        <v>93</v>
      </c>
      <c r="D17" s="76"/>
      <c r="E17" s="76"/>
      <c r="F17" s="76"/>
      <c r="G17" s="76">
        <v>51</v>
      </c>
      <c r="H17" s="76"/>
      <c r="I17" s="76"/>
      <c r="J17" s="76"/>
      <c r="K17" s="76" t="s">
        <v>47</v>
      </c>
      <c r="L17" s="76" t="s">
        <v>48</v>
      </c>
      <c r="M17" s="76" t="s">
        <v>54</v>
      </c>
      <c r="N17" s="76">
        <v>100</v>
      </c>
      <c r="O17" s="76">
        <v>5000</v>
      </c>
      <c r="P17" s="76">
        <v>40</v>
      </c>
      <c r="Q17" s="76" t="s">
        <v>57</v>
      </c>
      <c r="R17" s="76" t="s">
        <v>58</v>
      </c>
      <c r="S17" s="76" t="s">
        <v>59</v>
      </c>
      <c r="T17" s="76"/>
      <c r="U17" s="77" t="s">
        <v>49</v>
      </c>
      <c r="V17" s="75"/>
      <c r="W17" s="75"/>
      <c r="X17" s="75" t="s">
        <v>89</v>
      </c>
      <c r="Y17" s="75"/>
      <c r="Z17" s="76" t="s">
        <v>61</v>
      </c>
      <c r="AA17" s="26">
        <v>6</v>
      </c>
      <c r="AB17" s="26">
        <v>2</v>
      </c>
      <c r="AC17" s="26" t="s">
        <v>27</v>
      </c>
      <c r="AD17" s="26" t="s">
        <v>28</v>
      </c>
      <c r="AE17" s="26">
        <v>8.1999999999999993</v>
      </c>
      <c r="AF17" s="26">
        <v>79</v>
      </c>
      <c r="AG17" s="78">
        <v>45</v>
      </c>
      <c r="AH17" s="26">
        <v>4.5</v>
      </c>
      <c r="AI17" s="79">
        <v>2.5</v>
      </c>
      <c r="AJ17" s="80">
        <v>10</v>
      </c>
      <c r="AK17" s="26" t="s">
        <v>29</v>
      </c>
      <c r="AL17" s="27">
        <v>0.8</v>
      </c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76" t="s">
        <v>43</v>
      </c>
      <c r="AX17" s="76">
        <v>40</v>
      </c>
      <c r="AY17" s="76">
        <v>5200</v>
      </c>
      <c r="AZ17" s="76">
        <v>0.46</v>
      </c>
      <c r="BA17" s="76">
        <v>0.45</v>
      </c>
      <c r="BB17" s="76">
        <v>0.41</v>
      </c>
      <c r="BC17" s="76">
        <v>11</v>
      </c>
      <c r="BD17" s="76">
        <v>0.8</v>
      </c>
      <c r="BE17" s="76"/>
      <c r="BF17" s="76"/>
      <c r="BG17" s="76" t="s">
        <v>44</v>
      </c>
      <c r="BH17" s="76">
        <v>39</v>
      </c>
      <c r="BI17" s="76">
        <v>5070</v>
      </c>
      <c r="BJ17" s="76">
        <v>0.46</v>
      </c>
      <c r="BK17" s="76">
        <v>0.45</v>
      </c>
      <c r="BL17" s="76">
        <v>0.41</v>
      </c>
      <c r="BM17" s="76">
        <v>11</v>
      </c>
      <c r="BN17" s="76">
        <v>0.8</v>
      </c>
      <c r="BO17" s="76"/>
      <c r="BP17" s="76"/>
      <c r="BQ17" s="76" t="s">
        <v>45</v>
      </c>
      <c r="BR17" s="76">
        <v>42</v>
      </c>
      <c r="BS17" s="76">
        <v>5922</v>
      </c>
      <c r="BT17" s="76">
        <v>0.46</v>
      </c>
      <c r="BU17" s="76">
        <v>0.45</v>
      </c>
      <c r="BV17" s="76">
        <v>0.41</v>
      </c>
      <c r="BW17" s="76">
        <v>11</v>
      </c>
      <c r="BX17" s="76">
        <v>0.8</v>
      </c>
      <c r="BY17" s="76"/>
      <c r="BZ17" s="76"/>
    </row>
    <row r="18" spans="1:78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</row>
    <row r="20" spans="1:78" s="29" customFormat="1" x14ac:dyDescent="0.25">
      <c r="K20" s="5"/>
    </row>
    <row r="21" spans="1:78" s="29" customFormat="1" x14ac:dyDescent="0.25">
      <c r="K21" s="5"/>
    </row>
    <row r="22" spans="1:78" s="29" customFormat="1" x14ac:dyDescent="0.25">
      <c r="K22" s="5"/>
    </row>
    <row r="23" spans="1:78" s="29" customFormat="1" x14ac:dyDescent="0.25"/>
    <row r="24" spans="1:78" s="29" customFormat="1" x14ac:dyDescent="0.25"/>
    <row r="25" spans="1:78" s="29" customFormat="1" x14ac:dyDescent="0.25"/>
    <row r="26" spans="1:78" s="29" customFormat="1" x14ac:dyDescent="0.25"/>
    <row r="27" spans="1:78" s="29" customFormat="1" x14ac:dyDescent="0.25"/>
    <row r="28" spans="1:78" s="29" customFormat="1" x14ac:dyDescent="0.25"/>
    <row r="29" spans="1:78" s="29" customFormat="1" x14ac:dyDescent="0.25"/>
    <row r="30" spans="1:78" s="29" customFormat="1" x14ac:dyDescent="0.25"/>
    <row r="31" spans="1:78" s="29" customFormat="1" x14ac:dyDescent="0.25"/>
    <row r="32" spans="1:78" s="29" customFormat="1" x14ac:dyDescent="0.25"/>
    <row r="33" s="29" customFormat="1" x14ac:dyDescent="0.25"/>
    <row r="34" s="29" customFormat="1" x14ac:dyDescent="0.25"/>
    <row r="35" s="29" customFormat="1" x14ac:dyDescent="0.25"/>
    <row r="36" s="29" customFormat="1" x14ac:dyDescent="0.25"/>
    <row r="37" s="29" customFormat="1" x14ac:dyDescent="0.25"/>
    <row r="38" s="29" customFormat="1" x14ac:dyDescent="0.25"/>
    <row r="39" s="29" customFormat="1" x14ac:dyDescent="0.25"/>
    <row r="40" s="29" customFormat="1" x14ac:dyDescent="0.25"/>
    <row r="41" s="29" customFormat="1" x14ac:dyDescent="0.25"/>
    <row r="42" s="29" customFormat="1" x14ac:dyDescent="0.25"/>
    <row r="43" s="29" customFormat="1" x14ac:dyDescent="0.25"/>
    <row r="44" s="29" customFormat="1" x14ac:dyDescent="0.25"/>
  </sheetData>
  <mergeCells count="22">
    <mergeCell ref="Z15:Z16"/>
    <mergeCell ref="X15:X16"/>
    <mergeCell ref="G6:X6"/>
    <mergeCell ref="AM15:AV15"/>
    <mergeCell ref="V15:W15"/>
    <mergeCell ref="K15:N15"/>
    <mergeCell ref="AA15:AA16"/>
    <mergeCell ref="AB15:AB16"/>
    <mergeCell ref="AC15:AC16"/>
    <mergeCell ref="AD15:AD16"/>
    <mergeCell ref="Y15:Y16"/>
    <mergeCell ref="AW15:BF15"/>
    <mergeCell ref="BG15:BP15"/>
    <mergeCell ref="BQ15:BZ15"/>
    <mergeCell ref="AE15:AE16"/>
    <mergeCell ref="AF15:AF16"/>
    <mergeCell ref="AG15:AG16"/>
    <mergeCell ref="AH15:AH16"/>
    <mergeCell ref="AI15:AI16"/>
    <mergeCell ref="AJ15:AJ16"/>
    <mergeCell ref="AK15:AK16"/>
    <mergeCell ref="AL15:AL16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BC44A274424C4F91F83473D79B963E" ma:contentTypeVersion="13" ma:contentTypeDescription="Utwórz nowy dokument." ma:contentTypeScope="" ma:versionID="2da78d93b50fdd4856af36ad0430bc0f">
  <xsd:schema xmlns:xsd="http://www.w3.org/2001/XMLSchema" xmlns:xs="http://www.w3.org/2001/XMLSchema" xmlns:p="http://schemas.microsoft.com/office/2006/metadata/properties" xmlns:ns3="3ab47cb2-882e-4d3b-8605-09445aed1aa9" xmlns:ns4="82f4621e-b50a-4218-899d-b5fad3e093db" targetNamespace="http://schemas.microsoft.com/office/2006/metadata/properties" ma:root="true" ma:fieldsID="a04a68355047cc3ced883558abbe5c39" ns3:_="" ns4:_="">
    <xsd:import namespace="3ab47cb2-882e-4d3b-8605-09445aed1aa9"/>
    <xsd:import namespace="82f4621e-b50a-4218-899d-b5fad3e093d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47cb2-882e-4d3b-8605-09445aed1a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4621e-b50a-4218-899d-b5fad3e093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2f4621e-b50a-4218-899d-b5fad3e093db" xsi:nil="true"/>
  </documentManagement>
</p:properties>
</file>

<file path=customXml/itemProps1.xml><?xml version="1.0" encoding="utf-8"?>
<ds:datastoreItem xmlns:ds="http://schemas.openxmlformats.org/officeDocument/2006/customXml" ds:itemID="{9C314A31-295A-4C5E-A531-22959EEF4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47cb2-882e-4d3b-8605-09445aed1aa9"/>
    <ds:schemaRef ds:uri="82f4621e-b50a-4218-899d-b5fad3e09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5DA19-C565-409A-97A7-58EB95E0AE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E5BF60-E397-4075-ABBA-36EC22DE291D}">
  <ds:schemaRefs>
    <ds:schemaRef ds:uri="http://purl.org/dc/elements/1.1/"/>
    <ds:schemaRef ds:uri="http://purl.org/dc/dcmitype/"/>
    <ds:schemaRef ds:uri="3ab47cb2-882e-4d3b-8605-09445aed1aa9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2f4621e-b50a-4218-899d-b5fad3e093d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Tomera Marcin (TDS)</dc:creator>
  <cp:lastModifiedBy>Bąk Łukasz (TNT)</cp:lastModifiedBy>
  <cp:lastPrinted>2021-03-22T11:41:32Z</cp:lastPrinted>
  <dcterms:created xsi:type="dcterms:W3CDTF">2021-01-07T07:33:33Z</dcterms:created>
  <dcterms:modified xsi:type="dcterms:W3CDTF">2023-04-12T12:13:15Z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0x010100F2BC44A274424C4F91F83473D79B963E</vt:lpwstr>
  </property>
</Properties>
</file>